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1" windowHeight="9905" tabRatio="828"/>
  </bookViews>
  <sheets>
    <sheet name="7130+" sheetId="38" r:id="rId1"/>
  </sheets>
  <calcPr calcId="125725"/>
</workbook>
</file>

<file path=xl/calcChain.xml><?xml version="1.0" encoding="utf-8"?>
<calcChain xmlns="http://schemas.openxmlformats.org/spreadsheetml/2006/main">
  <c r="E28" i="38"/>
  <c r="E29"/>
  <c r="E30"/>
  <c r="E31"/>
  <c r="E32"/>
  <c r="E27"/>
  <c r="K19"/>
  <c r="J19"/>
  <c r="I19"/>
  <c r="J16"/>
  <c r="I16"/>
  <c r="H72"/>
  <c r="E72"/>
  <c r="J45"/>
  <c r="I45"/>
  <c r="K45" s="1"/>
  <c r="H45"/>
  <c r="E45"/>
  <c r="H76" l="1"/>
  <c r="K67"/>
  <c r="I67"/>
  <c r="K63"/>
  <c r="I63"/>
  <c r="K74" l="1"/>
  <c r="K76"/>
  <c r="K78"/>
  <c r="I74"/>
  <c r="I76"/>
  <c r="I78"/>
  <c r="I71"/>
  <c r="F100"/>
  <c r="F98"/>
  <c r="F94"/>
  <c r="F90"/>
  <c r="F89"/>
  <c r="F88"/>
  <c r="H78"/>
  <c r="E78"/>
  <c r="E76"/>
  <c r="H74"/>
  <c r="E74"/>
  <c r="H71"/>
  <c r="K71" s="1"/>
  <c r="E71"/>
  <c r="H67"/>
  <c r="E67"/>
  <c r="G63"/>
  <c r="F63"/>
  <c r="E63"/>
  <c r="J54"/>
  <c r="I54"/>
  <c r="H54"/>
  <c r="E54"/>
  <c r="J51"/>
  <c r="I51"/>
  <c r="H51"/>
  <c r="E51"/>
  <c r="J48"/>
  <c r="I48"/>
  <c r="H48"/>
  <c r="E48"/>
  <c r="J44"/>
  <c r="I44"/>
  <c r="H44"/>
  <c r="E44"/>
  <c r="D27"/>
  <c r="C27"/>
  <c r="H19"/>
  <c r="E19"/>
  <c r="H16"/>
  <c r="E16"/>
  <c r="K54" l="1"/>
  <c r="K51"/>
  <c r="K48"/>
  <c r="K44"/>
  <c r="H63"/>
  <c r="K16"/>
</calcChain>
</file>

<file path=xl/sharedStrings.xml><?xml version="1.0" encoding="utf-8"?>
<sst xmlns="http://schemas.openxmlformats.org/spreadsheetml/2006/main" count="231" uniqueCount="142">
  <si>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</si>
  <si>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</si>
  <si>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</si>
  <si>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</si>
  <si>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</si>
  <si>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</si>
  <si>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</si>
  <si>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</si>
  <si>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</si>
  <si>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</si>
  <si>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</si>
  <si>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</si>
  <si>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</si>
  <si>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</si>
  <si>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</si>
  <si>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</si>
  <si>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</si>
  <si>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</si>
  <si>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</si>
  <si>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</si>
  <si>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</si>
  <si>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</si>
  <si>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</si>
  <si>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</si>
  <si>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</si>
  <si>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</si>
  <si>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</si>
  <si>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</si>
  <si>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</si>
  <si>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</si>
  <si>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</si>
  <si>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</si>
  <si>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</si>
  <si>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</si>
  <si>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</si>
  <si>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</si>
  <si>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</si>
  <si>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</si>
  <si>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</si>
  <si>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</si>
  <si>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</si>
  <si>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</si>
  <si>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</si>
  <si>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</si>
  <si>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</si>
  <si>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</si>
  <si>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</si>
  <si>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</si>
  <si>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</si>
  <si>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</si>
  <si>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</si>
  <si>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</si>
  <si>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</si>
  <si>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</si>
  <si>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</si>
  <si>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</si>
  <si>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</si>
  <si>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</si>
  <si>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</si>
  <si>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</si>
  <si>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</si>
  <si>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</si>
  <si>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</si>
  <si>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</si>
  <si>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</si>
  <si>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</si>
  <si>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</si>
  <si>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</si>
  <si>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</si>
  <si>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</si>
  <si>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</si>
  <si>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</si>
  <si>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</si>
  <si>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</si>
  <si>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</si>
  <si>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</si>
  <si>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</si>
  <si>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</si>
  <si>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</si>
  <si>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</si>
  <si>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</si>
  <si>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</si>
  <si>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</si>
  <si>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</si>
  <si>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</si>
  <si>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</si>
  <si>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</si>
  <si>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</si>
  <si>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</si>
  <si>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</si>
  <si>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</si>
  <si>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</si>
  <si>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</si>
  <si>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</si>
  <si>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</si>
  <si>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</si>
  <si>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</si>
  <si>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</si>
  <si>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</si>
  <si>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</si>
  <si>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</si>
  <si>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</si>
  <si>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</si>
  <si>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</si>
  <si>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</si>
  <si>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</si>
  <si>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</si>
  <si>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</si>
  <si>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</si>
  <si>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</si>
  <si>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</si>
  <si>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</si>
  <si>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</si>
  <si>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</si>
  <si>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</si>
  <si>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</si>
  <si>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</si>
  <si>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</si>
  <si>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Завдання  виконано на 100%</t>
  </si>
  <si>
    <t>Видатки  передбачаються відповідно до  потреби на  відповідний період.</t>
  </si>
  <si>
    <t>.0421</t>
  </si>
  <si>
    <t>Здійснення заходів із землеустрою</t>
  </si>
  <si>
    <t>Пояснення причин відхилень фактичних обсягів надходжень від планових</t>
  </si>
  <si>
    <t>обсяг видатків на розробку проектів землеустрою</t>
  </si>
  <si>
    <t>кількість проектів землеустрою</t>
  </si>
  <si>
    <t>середні видатки на розробку 1 проекту землеустрою</t>
  </si>
  <si>
    <t>рівень виконання завдання</t>
  </si>
  <si>
    <t>Оцінка ефективності бюджетної програми за 2019 рік</t>
  </si>
  <si>
    <t>Виготовлення проектів землеустрою щодо відведення земельних ділянок</t>
  </si>
  <si>
    <t>Порівняно з попереднім роком збільшилась кількість проектів землеустрою та, як наслідок, видатки їх розробку</t>
  </si>
  <si>
    <t xml:space="preserve">6.Узагальнений висновок щодо: </t>
  </si>
  <si>
    <t>Розробка проектів землеустрою (в т.ч. кредиторська  заборгованість)</t>
  </si>
  <si>
    <t>обсяг видатків на погашення кредиторської заборгованості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</si>
  <si>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</si>
  <si>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</si>
  <si>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</si>
  <si>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</si>
  <si>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 Відсутні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</si>
  <si>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 для здійснення заходів із землеустрою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</si>
  <si>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розробку 2-х проектів землеустрою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</si>
  <si>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розробки  проектів землеустрою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</si>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</sst>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2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7" xfId="2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165" fontId="7" fillId="0" borderId="5" xfId="0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tabSelected="1" view="pageBreakPreview" topLeftCell="A34" zoomScaleNormal="85" zoomScaleSheetLayoutView="100" workbookViewId="0">
      <selection activeCell="I44" sqref="I44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9.375" style="1" customWidth="1"/>
    <col min="5" max="5" width="11.25" style="1" customWidth="1"/>
    <col min="6" max="6" width="11.75" style="1" customWidth="1"/>
    <col min="7" max="7" width="9.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30" t="s">
        <v>56</v>
      </c>
      <c r="I1" s="30"/>
      <c r="J1" s="30"/>
      <c r="K1" s="30"/>
    </row>
    <row r="2" spans="1:11" ht="29.45" customHeight="1">
      <c r="H2" s="30" t="s">
        <v>57</v>
      </c>
      <c r="I2" s="30"/>
      <c r="J2" s="30"/>
      <c r="K2" s="30"/>
    </row>
    <row r="3" spans="1:11" ht="18.2">
      <c r="A3" s="31" t="s">
        <v>127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4.85" customHeight="1">
      <c r="A4" s="4" t="s">
        <v>58</v>
      </c>
      <c r="B4" s="4">
        <v>1200000</v>
      </c>
      <c r="C4" s="4"/>
      <c r="D4" s="29" t="s">
        <v>116</v>
      </c>
      <c r="E4" s="29"/>
      <c r="F4" s="29"/>
      <c r="G4" s="29"/>
      <c r="H4" s="29"/>
      <c r="I4" s="29"/>
      <c r="J4" s="29"/>
      <c r="K4" s="29"/>
    </row>
    <row r="5" spans="1:11" ht="18" customHeight="1">
      <c r="A5" s="2"/>
      <c r="B5" s="2" t="s">
        <v>59</v>
      </c>
      <c r="C5" s="2"/>
      <c r="D5" s="32" t="s">
        <v>60</v>
      </c>
      <c r="E5" s="32"/>
      <c r="F5" s="32"/>
      <c r="G5" s="32"/>
      <c r="H5" s="32"/>
      <c r="I5" s="32"/>
      <c r="J5" s="32"/>
      <c r="K5" s="32"/>
    </row>
    <row r="6" spans="1:11" ht="35.5" customHeight="1">
      <c r="A6" s="4" t="s">
        <v>61</v>
      </c>
      <c r="B6" s="4">
        <v>1210000</v>
      </c>
      <c r="C6" s="4"/>
      <c r="D6" s="29" t="s">
        <v>116</v>
      </c>
      <c r="E6" s="29"/>
      <c r="F6" s="29"/>
      <c r="G6" s="29"/>
      <c r="H6" s="29"/>
      <c r="I6" s="29"/>
      <c r="J6" s="29"/>
      <c r="K6" s="29"/>
    </row>
    <row r="7" spans="1:11" ht="18" customHeight="1">
      <c r="B7" s="2" t="s">
        <v>59</v>
      </c>
      <c r="D7" s="32" t="s">
        <v>62</v>
      </c>
      <c r="E7" s="32"/>
      <c r="F7" s="32"/>
      <c r="G7" s="32"/>
      <c r="H7" s="32"/>
      <c r="I7" s="32"/>
      <c r="J7" s="32"/>
      <c r="K7" s="32"/>
    </row>
    <row r="8" spans="1:11" s="4" customFormat="1" ht="26.25" customHeight="1">
      <c r="A8" s="4" t="s">
        <v>63</v>
      </c>
      <c r="B8" s="4">
        <v>1217130</v>
      </c>
      <c r="C8" s="4" t="s">
        <v>120</v>
      </c>
      <c r="D8" s="31" t="s">
        <v>121</v>
      </c>
      <c r="E8" s="31"/>
      <c r="F8" s="31"/>
      <c r="G8" s="31"/>
      <c r="H8" s="31"/>
      <c r="I8" s="31"/>
      <c r="J8" s="31"/>
      <c r="K8" s="31"/>
    </row>
    <row r="9" spans="1:11" s="2" customFormat="1" ht="18.2">
      <c r="A9" s="4"/>
      <c r="B9" s="2" t="s">
        <v>59</v>
      </c>
      <c r="C9" s="11" t="s">
        <v>64</v>
      </c>
    </row>
    <row r="10" spans="1:11" s="2" customFormat="1" ht="25.25" customHeight="1">
      <c r="A10" s="4" t="s">
        <v>65</v>
      </c>
      <c r="B10" s="4" t="s">
        <v>66</v>
      </c>
      <c r="C10" s="35" t="s">
        <v>128</v>
      </c>
      <c r="D10" s="35"/>
      <c r="E10" s="35"/>
      <c r="F10" s="35"/>
      <c r="G10" s="35"/>
      <c r="H10" s="35"/>
      <c r="I10" s="35"/>
      <c r="J10" s="35"/>
      <c r="K10" s="35"/>
    </row>
    <row r="11" spans="1:11" s="2" customFormat="1" ht="16.850000000000001" customHeight="1">
      <c r="A11" s="4" t="s">
        <v>67</v>
      </c>
      <c r="B11" s="36" t="s">
        <v>68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1:11" ht="18" customHeight="1">
      <c r="A12" s="37" t="s">
        <v>69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6.850000000000001" customHeight="1">
      <c r="A13" s="33" t="s">
        <v>0</v>
      </c>
      <c r="B13" s="33" t="s">
        <v>1</v>
      </c>
      <c r="C13" s="34" t="s">
        <v>2</v>
      </c>
      <c r="D13" s="34"/>
      <c r="E13" s="34"/>
      <c r="F13" s="34" t="s">
        <v>3</v>
      </c>
      <c r="G13" s="34"/>
      <c r="H13" s="34"/>
      <c r="I13" s="34" t="s">
        <v>4</v>
      </c>
      <c r="J13" s="34"/>
      <c r="K13" s="34"/>
    </row>
    <row r="14" spans="1:11" ht="21.55">
      <c r="A14" s="33"/>
      <c r="B14" s="33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 s="12" customFormat="1" ht="10.8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s="11" customFormat="1" ht="14.15">
      <c r="A16" s="13" t="s">
        <v>5</v>
      </c>
      <c r="B16" s="6" t="s">
        <v>108</v>
      </c>
      <c r="C16" s="19">
        <v>39.299999999999997</v>
      </c>
      <c r="D16" s="19"/>
      <c r="E16" s="19">
        <f>C16+D16</f>
        <v>39.299999999999997</v>
      </c>
      <c r="F16" s="19">
        <v>39.299999999999997</v>
      </c>
      <c r="G16" s="19"/>
      <c r="H16" s="19">
        <f>F16+G16</f>
        <v>39.299999999999997</v>
      </c>
      <c r="I16" s="19">
        <f>F16-C16</f>
        <v>0</v>
      </c>
      <c r="J16" s="19">
        <f>G16-D16</f>
        <v>0</v>
      </c>
      <c r="K16" s="19">
        <f>I16+J16</f>
        <v>0</v>
      </c>
    </row>
    <row r="17" spans="1:11" ht="19.55" customHeight="1">
      <c r="A17" s="39" t="s">
        <v>133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15.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35.85" customHeight="1">
      <c r="A19" s="13">
        <v>1</v>
      </c>
      <c r="B19" s="7" t="s">
        <v>131</v>
      </c>
      <c r="C19" s="20">
        <v>39.299999999999997</v>
      </c>
      <c r="D19" s="20"/>
      <c r="E19" s="20">
        <f>C19+D19</f>
        <v>39.299999999999997</v>
      </c>
      <c r="F19" s="20">
        <v>39.299999999999997</v>
      </c>
      <c r="G19" s="20"/>
      <c r="H19" s="20">
        <f>F19+G19</f>
        <v>39.299999999999997</v>
      </c>
      <c r="I19" s="19">
        <f>F19-C19</f>
        <v>0</v>
      </c>
      <c r="J19" s="19">
        <f>G19-D19</f>
        <v>0</v>
      </c>
      <c r="K19" s="19">
        <f>I19+J19</f>
        <v>0</v>
      </c>
    </row>
    <row r="20" spans="1:11" ht="21.55" customHeight="1">
      <c r="A20" s="37" t="s">
        <v>85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34.35">
      <c r="A21" s="10" t="s">
        <v>7</v>
      </c>
      <c r="B21" s="10" t="s">
        <v>8</v>
      </c>
      <c r="C21" s="14" t="s">
        <v>82</v>
      </c>
      <c r="D21" s="14" t="s">
        <v>83</v>
      </c>
      <c r="E21" s="14" t="s">
        <v>84</v>
      </c>
    </row>
    <row r="22" spans="1:11" ht="14.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4.15">
      <c r="A23" s="10"/>
      <c r="B23" s="10" t="s">
        <v>12</v>
      </c>
      <c r="C23" s="10"/>
      <c r="D23" s="10"/>
      <c r="E23" s="10"/>
    </row>
    <row r="24" spans="1:11" ht="14.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4.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33" t="s">
        <v>17</v>
      </c>
      <c r="B26" s="33"/>
      <c r="C26" s="33"/>
      <c r="D26" s="33"/>
      <c r="E26" s="33"/>
    </row>
    <row r="27" spans="1:11" ht="14.15">
      <c r="A27" s="10" t="s">
        <v>18</v>
      </c>
      <c r="B27" s="10" t="s">
        <v>19</v>
      </c>
      <c r="C27" s="13">
        <f>SUM(C29:C32)</f>
        <v>0</v>
      </c>
      <c r="D27" s="13">
        <f t="shared" ref="D27:E27" si="0">SUM(D29:D32)</f>
        <v>0</v>
      </c>
      <c r="E27" s="13">
        <f>D27-C27</f>
        <v>0</v>
      </c>
    </row>
    <row r="28" spans="1:11" ht="14.15">
      <c r="A28" s="10"/>
      <c r="B28" s="10" t="s">
        <v>12</v>
      </c>
      <c r="C28" s="13"/>
      <c r="D28" s="13"/>
      <c r="E28" s="13">
        <f t="shared" ref="E28:E32" si="1">D28-C28</f>
        <v>0</v>
      </c>
    </row>
    <row r="29" spans="1:11" ht="14.15">
      <c r="A29" s="10" t="s">
        <v>20</v>
      </c>
      <c r="B29" s="10" t="s">
        <v>14</v>
      </c>
      <c r="C29" s="13"/>
      <c r="D29" s="13"/>
      <c r="E29" s="13">
        <f t="shared" si="1"/>
        <v>0</v>
      </c>
    </row>
    <row r="30" spans="1:11" ht="14.15">
      <c r="A30" s="10" t="s">
        <v>21</v>
      </c>
      <c r="B30" s="10" t="s">
        <v>22</v>
      </c>
      <c r="C30" s="13"/>
      <c r="D30" s="13"/>
      <c r="E30" s="13">
        <f t="shared" si="1"/>
        <v>0</v>
      </c>
    </row>
    <row r="31" spans="1:11" ht="14.15">
      <c r="A31" s="10" t="s">
        <v>23</v>
      </c>
      <c r="B31" s="10" t="s">
        <v>24</v>
      </c>
      <c r="C31" s="13"/>
      <c r="D31" s="13"/>
      <c r="E31" s="13">
        <f t="shared" si="1"/>
        <v>0</v>
      </c>
    </row>
    <row r="32" spans="1:11" ht="14.15">
      <c r="A32" s="10" t="s">
        <v>25</v>
      </c>
      <c r="B32" s="10" t="s">
        <v>26</v>
      </c>
      <c r="C32" s="13"/>
      <c r="D32" s="13"/>
      <c r="E32" s="13">
        <f t="shared" si="1"/>
        <v>0</v>
      </c>
    </row>
    <row r="33" spans="1:11" ht="15.65" customHeight="1">
      <c r="A33" s="40" t="s">
        <v>122</v>
      </c>
      <c r="B33" s="33"/>
      <c r="C33" s="33"/>
      <c r="D33" s="33"/>
      <c r="E33" s="33"/>
    </row>
    <row r="34" spans="1:11" ht="14.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4.15">
      <c r="A35" s="10"/>
      <c r="B35" s="10" t="s">
        <v>12</v>
      </c>
      <c r="C35" s="10"/>
      <c r="D35" s="10"/>
      <c r="E35" s="10"/>
    </row>
    <row r="36" spans="1:11" ht="14.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4.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37" t="s">
        <v>86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1" spans="1:11">
      <c r="A41" s="33" t="s">
        <v>7</v>
      </c>
      <c r="B41" s="33" t="s">
        <v>8</v>
      </c>
      <c r="C41" s="33" t="s">
        <v>31</v>
      </c>
      <c r="D41" s="33"/>
      <c r="E41" s="33"/>
      <c r="F41" s="33" t="s">
        <v>32</v>
      </c>
      <c r="G41" s="33"/>
      <c r="H41" s="33"/>
      <c r="I41" s="33" t="s">
        <v>9</v>
      </c>
      <c r="J41" s="33"/>
      <c r="K41" s="33"/>
    </row>
    <row r="42" spans="1:11" ht="21.55">
      <c r="A42" s="33"/>
      <c r="B42" s="33"/>
      <c r="C42" s="15" t="s">
        <v>115</v>
      </c>
      <c r="D42" s="15" t="s">
        <v>107</v>
      </c>
      <c r="E42" s="5" t="s">
        <v>72</v>
      </c>
      <c r="F42" s="15" t="s">
        <v>115</v>
      </c>
      <c r="G42" s="15" t="s">
        <v>107</v>
      </c>
      <c r="H42" s="5" t="s">
        <v>72</v>
      </c>
      <c r="I42" s="15" t="s">
        <v>115</v>
      </c>
      <c r="J42" s="15" t="s">
        <v>107</v>
      </c>
      <c r="K42" s="5" t="s">
        <v>72</v>
      </c>
    </row>
    <row r="43" spans="1:11" s="16" customFormat="1" ht="14.15">
      <c r="A43" s="8" t="s">
        <v>87</v>
      </c>
      <c r="B43" s="8" t="s">
        <v>88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37.85" customHeight="1">
      <c r="A44" s="10"/>
      <c r="B44" s="10" t="s">
        <v>123</v>
      </c>
      <c r="C44" s="21">
        <v>32</v>
      </c>
      <c r="D44" s="21"/>
      <c r="E44" s="21">
        <f t="shared" ref="E44" si="2">C44+D44</f>
        <v>32</v>
      </c>
      <c r="F44" s="21">
        <v>32</v>
      </c>
      <c r="G44" s="21"/>
      <c r="H44" s="21">
        <f t="shared" ref="H44" si="3">F44+G44</f>
        <v>32</v>
      </c>
      <c r="I44" s="21">
        <f t="shared" ref="I44:J44" si="4">F44-C44</f>
        <v>0</v>
      </c>
      <c r="J44" s="21">
        <f t="shared" si="4"/>
        <v>0</v>
      </c>
      <c r="K44" s="21">
        <f t="shared" ref="K44" si="5">I44+J44</f>
        <v>0</v>
      </c>
    </row>
    <row r="45" spans="1:11" ht="37.85" customHeight="1">
      <c r="A45" s="10"/>
      <c r="B45" s="10" t="s">
        <v>132</v>
      </c>
      <c r="C45" s="21">
        <v>7.3</v>
      </c>
      <c r="D45" s="21"/>
      <c r="E45" s="21">
        <f t="shared" ref="E45" si="6">C45+D45</f>
        <v>7.3</v>
      </c>
      <c r="F45" s="21">
        <v>7.3</v>
      </c>
      <c r="G45" s="21"/>
      <c r="H45" s="21">
        <f t="shared" ref="H45" si="7">F45+G45</f>
        <v>7.3</v>
      </c>
      <c r="I45" s="21">
        <f t="shared" ref="I45" si="8">F45-C45</f>
        <v>0</v>
      </c>
      <c r="J45" s="21">
        <f t="shared" ref="J45" si="9">G45-D45</f>
        <v>0</v>
      </c>
      <c r="K45" s="21">
        <f t="shared" ref="K45" si="10">I45+J45</f>
        <v>0</v>
      </c>
    </row>
    <row r="46" spans="1:11" ht="16.149999999999999" customHeight="1">
      <c r="A46" s="42" t="s">
        <v>134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s="16" customFormat="1" ht="14.15">
      <c r="A47" s="8" t="s">
        <v>89</v>
      </c>
      <c r="B47" s="8" t="s">
        <v>90</v>
      </c>
      <c r="C47" s="41"/>
      <c r="D47" s="41"/>
      <c r="E47" s="41"/>
      <c r="F47" s="41"/>
      <c r="G47" s="41"/>
      <c r="H47" s="41"/>
      <c r="I47" s="41"/>
      <c r="J47" s="41"/>
      <c r="K47" s="41"/>
    </row>
    <row r="48" spans="1:11" ht="21.55" customHeight="1">
      <c r="A48" s="10"/>
      <c r="B48" s="10" t="s">
        <v>124</v>
      </c>
      <c r="C48" s="13">
        <v>2</v>
      </c>
      <c r="D48" s="13"/>
      <c r="E48" s="13">
        <f t="shared" ref="E48" si="11">C48+D48</f>
        <v>2</v>
      </c>
      <c r="F48" s="13">
        <v>2</v>
      </c>
      <c r="G48" s="13"/>
      <c r="H48" s="13">
        <f t="shared" ref="H48" si="12">F48+G48</f>
        <v>2</v>
      </c>
      <c r="I48" s="13">
        <f t="shared" ref="I48:J48" si="13">F48-C48</f>
        <v>0</v>
      </c>
      <c r="J48" s="13">
        <f t="shared" si="13"/>
        <v>0</v>
      </c>
      <c r="K48" s="13">
        <f t="shared" ref="K48" si="14">I48+J48</f>
        <v>0</v>
      </c>
    </row>
    <row r="49" spans="1:11" ht="15" customHeight="1">
      <c r="A49" s="42" t="s">
        <v>134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spans="1:11" s="16" customFormat="1" ht="14.15">
      <c r="A50" s="8" t="s">
        <v>91</v>
      </c>
      <c r="B50" s="8" t="s">
        <v>92</v>
      </c>
      <c r="C50" s="41"/>
      <c r="D50" s="41"/>
      <c r="E50" s="41"/>
      <c r="F50" s="41"/>
      <c r="G50" s="41"/>
      <c r="H50" s="41"/>
      <c r="I50" s="41"/>
      <c r="J50" s="41"/>
      <c r="K50" s="41"/>
    </row>
    <row r="51" spans="1:11" ht="33.65" customHeight="1">
      <c r="A51" s="10"/>
      <c r="B51" s="10" t="s">
        <v>125</v>
      </c>
      <c r="C51" s="13">
        <v>19.63</v>
      </c>
      <c r="D51" s="13"/>
      <c r="E51" s="13">
        <f t="shared" ref="E51" si="15">C51+D51</f>
        <v>19.63</v>
      </c>
      <c r="F51" s="13">
        <v>19.63</v>
      </c>
      <c r="G51" s="13"/>
      <c r="H51" s="13">
        <f t="shared" ref="H51" si="16">F51+G51</f>
        <v>19.63</v>
      </c>
      <c r="I51" s="13">
        <f t="shared" ref="I51:J51" si="17">F51-C51</f>
        <v>0</v>
      </c>
      <c r="J51" s="13">
        <f t="shared" si="17"/>
        <v>0</v>
      </c>
      <c r="K51" s="13">
        <f t="shared" ref="K51" si="18">I51+J51</f>
        <v>0</v>
      </c>
    </row>
    <row r="52" spans="1:11" ht="16.149999999999999" customHeight="1">
      <c r="A52" s="42" t="s">
        <v>134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</row>
    <row r="53" spans="1:11" s="16" customFormat="1" ht="14.15">
      <c r="A53" s="8">
        <v>4</v>
      </c>
      <c r="B53" s="9" t="s">
        <v>110</v>
      </c>
      <c r="C53" s="41"/>
      <c r="D53" s="41"/>
      <c r="E53" s="41"/>
      <c r="F53" s="41"/>
      <c r="G53" s="41"/>
      <c r="H53" s="41"/>
      <c r="I53" s="41"/>
      <c r="J53" s="41"/>
      <c r="K53" s="41"/>
    </row>
    <row r="54" spans="1:11" ht="17.5" customHeight="1">
      <c r="A54" s="10"/>
      <c r="B54" s="10" t="s">
        <v>126</v>
      </c>
      <c r="C54" s="13">
        <v>100</v>
      </c>
      <c r="D54" s="13"/>
      <c r="E54" s="13">
        <f t="shared" ref="E54" si="19">C54+D54</f>
        <v>100</v>
      </c>
      <c r="F54" s="13">
        <v>100</v>
      </c>
      <c r="G54" s="13"/>
      <c r="H54" s="13">
        <f t="shared" ref="H54" si="20">F54+G54</f>
        <v>100</v>
      </c>
      <c r="I54" s="13">
        <f t="shared" ref="I54:J54" si="21">F54-C54</f>
        <v>0</v>
      </c>
      <c r="J54" s="13">
        <f t="shared" si="21"/>
        <v>0</v>
      </c>
      <c r="K54" s="13">
        <f t="shared" ref="K54" si="22">I54+J54</f>
        <v>0</v>
      </c>
    </row>
    <row r="55" spans="1:11" ht="16.149999999999999" customHeight="1">
      <c r="A55" s="42" t="s">
        <v>111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1" ht="33" customHeight="1">
      <c r="A56" s="44" t="s">
        <v>93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ht="14" customHeight="1">
      <c r="A57" s="46" t="s">
        <v>118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13.15" customHeight="1">
      <c r="A58" s="43" t="s">
        <v>94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spans="1:11">
      <c r="A59" s="46" t="s">
        <v>95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1" ht="17.5" customHeight="1">
      <c r="A60" s="47" t="s">
        <v>36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</row>
    <row r="61" spans="1:11" ht="28.1" customHeight="1">
      <c r="A61" s="33" t="s">
        <v>7</v>
      </c>
      <c r="B61" s="33" t="s">
        <v>8</v>
      </c>
      <c r="C61" s="34" t="s">
        <v>37</v>
      </c>
      <c r="D61" s="34"/>
      <c r="E61" s="34"/>
      <c r="F61" s="34" t="s">
        <v>38</v>
      </c>
      <c r="G61" s="34"/>
      <c r="H61" s="34"/>
      <c r="I61" s="48" t="s">
        <v>96</v>
      </c>
      <c r="J61" s="34"/>
      <c r="K61" s="34"/>
    </row>
    <row r="62" spans="1:11" s="12" customFormat="1" ht="20.55" customHeight="1">
      <c r="A62" s="33"/>
      <c r="B62" s="33"/>
      <c r="C62" s="5" t="s">
        <v>70</v>
      </c>
      <c r="D62" s="5" t="s">
        <v>71</v>
      </c>
      <c r="E62" s="5" t="s">
        <v>72</v>
      </c>
      <c r="F62" s="5" t="s">
        <v>70</v>
      </c>
      <c r="G62" s="5" t="s">
        <v>71</v>
      </c>
      <c r="H62" s="5" t="s">
        <v>72</v>
      </c>
      <c r="I62" s="5" t="s">
        <v>70</v>
      </c>
      <c r="J62" s="5" t="s">
        <v>71</v>
      </c>
      <c r="K62" s="5" t="s">
        <v>72</v>
      </c>
    </row>
    <row r="63" spans="1:11" ht="14.15">
      <c r="A63" s="10"/>
      <c r="B63" s="10" t="s">
        <v>39</v>
      </c>
      <c r="C63" s="19">
        <v>7.23</v>
      </c>
      <c r="D63" s="19"/>
      <c r="E63" s="19">
        <f>C63+D63</f>
        <v>7.23</v>
      </c>
      <c r="F63" s="19">
        <f>F16</f>
        <v>39.299999999999997</v>
      </c>
      <c r="G63" s="19">
        <f>G16</f>
        <v>0</v>
      </c>
      <c r="H63" s="19">
        <f>F63+G63</f>
        <v>39.299999999999997</v>
      </c>
      <c r="I63" s="19">
        <f>F63/C63*100-100</f>
        <v>443.56846473029043</v>
      </c>
      <c r="J63" s="19"/>
      <c r="K63" s="19">
        <f>H63/E63*100-100</f>
        <v>443.56846473029043</v>
      </c>
    </row>
    <row r="64" spans="1:11" ht="28.95" customHeight="1">
      <c r="A64" s="43" t="s">
        <v>97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</row>
    <row r="65" spans="1:11" ht="17.5" customHeight="1">
      <c r="A65" s="49" t="s">
        <v>119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6" spans="1:11" ht="14.15">
      <c r="A66" s="10"/>
      <c r="B66" s="10" t="s">
        <v>12</v>
      </c>
      <c r="C66" s="10"/>
      <c r="D66" s="10"/>
      <c r="E66" s="10"/>
      <c r="F66" s="17"/>
      <c r="G66" s="17"/>
      <c r="H66" s="17"/>
      <c r="I66" s="18"/>
      <c r="J66" s="17"/>
      <c r="K66" s="17"/>
    </row>
    <row r="67" spans="1:11" ht="41.75" customHeight="1">
      <c r="A67" s="13">
        <v>1</v>
      </c>
      <c r="B67" s="7" t="s">
        <v>131</v>
      </c>
      <c r="C67" s="22">
        <v>7.23</v>
      </c>
      <c r="D67" s="22"/>
      <c r="E67" s="22">
        <f>C67+D67</f>
        <v>7.23</v>
      </c>
      <c r="F67" s="22">
        <v>39.299999999999997</v>
      </c>
      <c r="G67" s="22"/>
      <c r="H67" s="23">
        <f t="shared" ref="H67" si="23">F67+G67</f>
        <v>39.299999999999997</v>
      </c>
      <c r="I67" s="19">
        <f>F67/C67*100-100</f>
        <v>443.56846473029043</v>
      </c>
      <c r="J67" s="24"/>
      <c r="K67" s="19">
        <f>H67/E67*100-100</f>
        <v>443.56846473029043</v>
      </c>
    </row>
    <row r="68" spans="1:11" ht="30.65" customHeight="1">
      <c r="A68" s="50" t="s">
        <v>99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1" ht="20.55" customHeight="1">
      <c r="A69" s="49" t="s">
        <v>119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</row>
    <row r="70" spans="1:11" s="16" customFormat="1" ht="14.15">
      <c r="A70" s="8" t="s">
        <v>87</v>
      </c>
      <c r="B70" s="8" t="s">
        <v>88</v>
      </c>
      <c r="C70" s="13"/>
      <c r="D70" s="13"/>
      <c r="E70" s="13"/>
      <c r="F70" s="13"/>
      <c r="G70" s="13"/>
      <c r="H70" s="13"/>
      <c r="I70" s="19"/>
      <c r="J70" s="19"/>
      <c r="K70" s="19"/>
    </row>
    <row r="71" spans="1:11" ht="26.95">
      <c r="A71" s="10"/>
      <c r="B71" s="10" t="s">
        <v>123</v>
      </c>
      <c r="C71" s="25">
        <v>7.23</v>
      </c>
      <c r="D71" s="26"/>
      <c r="E71" s="26">
        <f t="shared" ref="E71" si="24">C71+D71</f>
        <v>7.23</v>
      </c>
      <c r="F71" s="25">
        <v>32</v>
      </c>
      <c r="G71" s="26"/>
      <c r="H71" s="26">
        <f t="shared" ref="H71" si="25">F71+G71</f>
        <v>32</v>
      </c>
      <c r="I71" s="27">
        <f>F71/C71*100-100</f>
        <v>342.60027662517285</v>
      </c>
      <c r="J71" s="27"/>
      <c r="K71" s="27">
        <f>H71/E71*100-100</f>
        <v>342.60027662517285</v>
      </c>
    </row>
    <row r="72" spans="1:11" ht="26.95">
      <c r="A72" s="10"/>
      <c r="B72" s="10" t="s">
        <v>132</v>
      </c>
      <c r="C72" s="25"/>
      <c r="D72" s="26"/>
      <c r="E72" s="26">
        <f t="shared" ref="E72" si="26">C72+D72</f>
        <v>0</v>
      </c>
      <c r="F72" s="25">
        <v>7.3</v>
      </c>
      <c r="G72" s="26"/>
      <c r="H72" s="26">
        <f t="shared" ref="H72" si="27">F72+G72</f>
        <v>7.3</v>
      </c>
      <c r="I72" s="27"/>
      <c r="J72" s="27"/>
      <c r="K72" s="27"/>
    </row>
    <row r="73" spans="1:11" s="16" customFormat="1" ht="14.15">
      <c r="A73" s="8" t="s">
        <v>89</v>
      </c>
      <c r="B73" s="8" t="s">
        <v>90</v>
      </c>
      <c r="C73" s="28"/>
      <c r="D73" s="28"/>
      <c r="E73" s="26"/>
      <c r="F73" s="28"/>
      <c r="G73" s="28"/>
      <c r="H73" s="28"/>
      <c r="I73" s="27"/>
      <c r="J73" s="27"/>
      <c r="K73" s="27"/>
    </row>
    <row r="74" spans="1:11">
      <c r="A74" s="10"/>
      <c r="B74" s="10" t="s">
        <v>124</v>
      </c>
      <c r="C74" s="26">
        <v>1</v>
      </c>
      <c r="D74" s="26"/>
      <c r="E74" s="26">
        <f t="shared" ref="E74" si="28">C74+D74</f>
        <v>1</v>
      </c>
      <c r="F74" s="26">
        <v>2</v>
      </c>
      <c r="G74" s="26"/>
      <c r="H74" s="26">
        <f t="shared" ref="H74" si="29">F74+G74</f>
        <v>2</v>
      </c>
      <c r="I74" s="27">
        <f t="shared" ref="I74:I78" si="30">F74/C74*100-100</f>
        <v>100</v>
      </c>
      <c r="J74" s="27"/>
      <c r="K74" s="27">
        <f t="shared" ref="K74:K78" si="31">H74/E74*100-100</f>
        <v>100</v>
      </c>
    </row>
    <row r="75" spans="1:11" s="16" customFormat="1" ht="14.15">
      <c r="A75" s="8" t="s">
        <v>91</v>
      </c>
      <c r="B75" s="8" t="s">
        <v>92</v>
      </c>
      <c r="C75" s="28"/>
      <c r="D75" s="28"/>
      <c r="E75" s="26"/>
      <c r="F75" s="28"/>
      <c r="G75" s="28"/>
      <c r="H75" s="28"/>
      <c r="I75" s="27"/>
      <c r="J75" s="27"/>
      <c r="K75" s="27"/>
    </row>
    <row r="76" spans="1:11" ht="26.95">
      <c r="A76" s="10"/>
      <c r="B76" s="10" t="s">
        <v>125</v>
      </c>
      <c r="C76" s="26">
        <v>7.2279999999999998</v>
      </c>
      <c r="D76" s="26"/>
      <c r="E76" s="26">
        <f t="shared" ref="E76" si="32">C76+D76</f>
        <v>7.2279999999999998</v>
      </c>
      <c r="F76" s="26">
        <v>19.63</v>
      </c>
      <c r="G76" s="26"/>
      <c r="H76" s="26">
        <f>F76+G76</f>
        <v>19.63</v>
      </c>
      <c r="I76" s="27">
        <f t="shared" si="30"/>
        <v>171.58273381294964</v>
      </c>
      <c r="J76" s="27"/>
      <c r="K76" s="27">
        <f t="shared" si="31"/>
        <v>171.58273381294964</v>
      </c>
    </row>
    <row r="77" spans="1:11" s="16" customFormat="1" ht="14.15">
      <c r="A77" s="8">
        <v>4</v>
      </c>
      <c r="B77" s="9" t="s">
        <v>110</v>
      </c>
      <c r="C77" s="28"/>
      <c r="D77" s="28"/>
      <c r="E77" s="28"/>
      <c r="F77" s="28"/>
      <c r="G77" s="28"/>
      <c r="H77" s="28"/>
      <c r="I77" s="27"/>
      <c r="J77" s="27"/>
      <c r="K77" s="27"/>
    </row>
    <row r="78" spans="1:11">
      <c r="A78" s="10"/>
      <c r="B78" s="10" t="s">
        <v>126</v>
      </c>
      <c r="C78" s="26">
        <v>42</v>
      </c>
      <c r="D78" s="26"/>
      <c r="E78" s="26">
        <f t="shared" ref="E78" si="33">C78+D78</f>
        <v>42</v>
      </c>
      <c r="F78" s="26">
        <v>100</v>
      </c>
      <c r="G78" s="26"/>
      <c r="H78" s="26">
        <f t="shared" ref="H78" si="34">F78+G78</f>
        <v>100</v>
      </c>
      <c r="I78" s="27">
        <f t="shared" si="30"/>
        <v>138.0952380952381</v>
      </c>
      <c r="J78" s="27"/>
      <c r="K78" s="27">
        <f t="shared" si="31"/>
        <v>138.0952380952381</v>
      </c>
    </row>
    <row r="79" spans="1:11" ht="17.5" customHeight="1">
      <c r="A79" s="52" t="s">
        <v>98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1" ht="23.05" customHeight="1">
      <c r="A80" s="53" t="s">
        <v>129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 ht="14" customHeight="1">
      <c r="A81" s="54" t="s">
        <v>100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</row>
    <row r="82" spans="1:11" ht="30.3" customHeight="1">
      <c r="A82" s="46" t="s">
        <v>101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4" spans="1:11" ht="15" customHeight="1">
      <c r="A84" s="55" t="s">
        <v>109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</row>
    <row r="86" spans="1:11" ht="68.650000000000006">
      <c r="A86" s="10" t="s">
        <v>40</v>
      </c>
      <c r="B86" s="10" t="s">
        <v>8</v>
      </c>
      <c r="C86" s="14" t="s">
        <v>102</v>
      </c>
      <c r="D86" s="14" t="s">
        <v>103</v>
      </c>
      <c r="E86" s="14" t="s">
        <v>104</v>
      </c>
      <c r="F86" s="14" t="s">
        <v>84</v>
      </c>
      <c r="G86" s="14" t="s">
        <v>105</v>
      </c>
      <c r="H86" s="14" t="s">
        <v>106</v>
      </c>
    </row>
    <row r="87" spans="1:11" ht="14.15">
      <c r="A87" s="10" t="s">
        <v>5</v>
      </c>
      <c r="B87" s="10" t="s">
        <v>18</v>
      </c>
      <c r="C87" s="10" t="s">
        <v>27</v>
      </c>
      <c r="D87" s="10" t="s">
        <v>35</v>
      </c>
      <c r="E87" s="10" t="s">
        <v>34</v>
      </c>
      <c r="F87" s="10" t="s">
        <v>41</v>
      </c>
      <c r="G87" s="10" t="s">
        <v>33</v>
      </c>
      <c r="H87" s="10" t="s">
        <v>42</v>
      </c>
    </row>
    <row r="88" spans="1:11" ht="14.15">
      <c r="A88" s="10" t="s">
        <v>43</v>
      </c>
      <c r="B88" s="10" t="s">
        <v>44</v>
      </c>
      <c r="C88" s="10" t="s">
        <v>11</v>
      </c>
      <c r="D88" s="10"/>
      <c r="E88" s="10"/>
      <c r="F88" s="10">
        <f>E88-D88</f>
        <v>0</v>
      </c>
      <c r="G88" s="10" t="s">
        <v>11</v>
      </c>
      <c r="H88" s="10" t="s">
        <v>11</v>
      </c>
    </row>
    <row r="89" spans="1:11" ht="14.15">
      <c r="A89" s="10"/>
      <c r="B89" s="10" t="s">
        <v>45</v>
      </c>
      <c r="C89" s="10" t="s">
        <v>11</v>
      </c>
      <c r="D89" s="10"/>
      <c r="E89" s="10"/>
      <c r="F89" s="10">
        <f t="shared" ref="F89:F90" si="35">E89-D89</f>
        <v>0</v>
      </c>
      <c r="G89" s="10" t="s">
        <v>11</v>
      </c>
      <c r="H89" s="10" t="s">
        <v>11</v>
      </c>
    </row>
    <row r="90" spans="1:11" ht="28.3">
      <c r="A90" s="10"/>
      <c r="B90" s="10" t="s">
        <v>46</v>
      </c>
      <c r="C90" s="10" t="s">
        <v>11</v>
      </c>
      <c r="D90" s="10"/>
      <c r="E90" s="10"/>
      <c r="F90" s="10">
        <f t="shared" si="35"/>
        <v>0</v>
      </c>
      <c r="G90" s="10" t="s">
        <v>11</v>
      </c>
      <c r="H90" s="10" t="s">
        <v>11</v>
      </c>
    </row>
    <row r="91" spans="1:11" ht="14.15">
      <c r="A91" s="10"/>
      <c r="B91" s="10" t="s">
        <v>47</v>
      </c>
      <c r="C91" s="10" t="s">
        <v>11</v>
      </c>
      <c r="D91" s="10"/>
      <c r="E91" s="10"/>
      <c r="F91" s="10"/>
      <c r="G91" s="10" t="s">
        <v>11</v>
      </c>
      <c r="H91" s="10" t="s">
        <v>11</v>
      </c>
    </row>
    <row r="92" spans="1:11" ht="14.15">
      <c r="A92" s="10"/>
      <c r="B92" s="10" t="s">
        <v>48</v>
      </c>
      <c r="C92" s="10" t="s">
        <v>11</v>
      </c>
      <c r="D92" s="10"/>
      <c r="E92" s="10"/>
      <c r="F92" s="10"/>
      <c r="G92" s="10" t="s">
        <v>11</v>
      </c>
      <c r="H92" s="10" t="s">
        <v>11</v>
      </c>
    </row>
    <row r="93" spans="1:11">
      <c r="A93" s="40" t="s">
        <v>114</v>
      </c>
      <c r="B93" s="33"/>
      <c r="C93" s="33"/>
      <c r="D93" s="33"/>
      <c r="E93" s="33"/>
      <c r="F93" s="33"/>
      <c r="G93" s="33"/>
      <c r="H93" s="33"/>
    </row>
    <row r="94" spans="1:11" ht="14.15">
      <c r="A94" s="10" t="s">
        <v>18</v>
      </c>
      <c r="B94" s="10" t="s">
        <v>49</v>
      </c>
      <c r="C94" s="10" t="s">
        <v>11</v>
      </c>
      <c r="D94" s="10"/>
      <c r="E94" s="10"/>
      <c r="F94" s="10">
        <f t="shared" ref="F94" si="36">E94-D94</f>
        <v>0</v>
      </c>
      <c r="G94" s="10" t="s">
        <v>11</v>
      </c>
      <c r="H94" s="10" t="s">
        <v>11</v>
      </c>
    </row>
    <row r="95" spans="1:11">
      <c r="A95" s="40" t="s">
        <v>135</v>
      </c>
      <c r="B95" s="33"/>
      <c r="C95" s="33"/>
      <c r="D95" s="33"/>
      <c r="E95" s="33"/>
      <c r="F95" s="33"/>
      <c r="G95" s="33"/>
      <c r="H95" s="33"/>
    </row>
    <row r="96" spans="1:11">
      <c r="A96" s="33" t="s">
        <v>50</v>
      </c>
      <c r="B96" s="33"/>
      <c r="C96" s="33"/>
      <c r="D96" s="33"/>
      <c r="E96" s="33"/>
      <c r="F96" s="33"/>
      <c r="G96" s="33"/>
      <c r="H96" s="33"/>
    </row>
    <row r="97" spans="1:11" ht="14.15">
      <c r="A97" s="10" t="s">
        <v>20</v>
      </c>
      <c r="B97" s="10" t="s">
        <v>51</v>
      </c>
      <c r="C97" s="10"/>
      <c r="D97" s="10"/>
      <c r="E97" s="10"/>
      <c r="F97" s="10"/>
      <c r="G97" s="10"/>
      <c r="H97" s="10"/>
    </row>
    <row r="98" spans="1:11" ht="14.15">
      <c r="A98" s="10"/>
      <c r="B98" s="10" t="s">
        <v>52</v>
      </c>
      <c r="C98" s="10"/>
      <c r="D98" s="10"/>
      <c r="E98" s="10"/>
      <c r="F98" s="10">
        <f t="shared" ref="F98" si="37">E98-D98</f>
        <v>0</v>
      </c>
      <c r="G98" s="10"/>
      <c r="H98" s="10"/>
    </row>
    <row r="99" spans="1:11">
      <c r="A99" s="33" t="s">
        <v>53</v>
      </c>
      <c r="B99" s="33"/>
      <c r="C99" s="33"/>
      <c r="D99" s="33"/>
      <c r="E99" s="33"/>
      <c r="F99" s="33"/>
      <c r="G99" s="33"/>
      <c r="H99" s="33"/>
    </row>
    <row r="100" spans="1:11" ht="14.15">
      <c r="A100" s="10"/>
      <c r="B100" s="7" t="s">
        <v>113</v>
      </c>
      <c r="C100" s="10"/>
      <c r="D100" s="10"/>
      <c r="E100" s="10"/>
      <c r="F100" s="10">
        <f t="shared" ref="F100" si="38">E100-D100</f>
        <v>0</v>
      </c>
      <c r="G100" s="10"/>
      <c r="H100" s="10"/>
    </row>
    <row r="101" spans="1:11" ht="14.15">
      <c r="A101" s="10"/>
      <c r="B101" s="10" t="s">
        <v>54</v>
      </c>
      <c r="C101" s="10"/>
      <c r="D101" s="10"/>
      <c r="E101" s="10"/>
      <c r="F101" s="10"/>
      <c r="G101" s="10"/>
      <c r="H101" s="10"/>
    </row>
    <row r="102" spans="1:11" ht="28.3">
      <c r="A102" s="10" t="s">
        <v>21</v>
      </c>
      <c r="B102" s="10" t="s">
        <v>55</v>
      </c>
      <c r="C102" s="10" t="s">
        <v>11</v>
      </c>
      <c r="D102" s="10"/>
      <c r="E102" s="10"/>
      <c r="F102" s="10"/>
      <c r="G102" s="10" t="s">
        <v>11</v>
      </c>
      <c r="H102" s="10" t="s">
        <v>11</v>
      </c>
    </row>
    <row r="103" spans="1:11" ht="22.9" customHeight="1">
      <c r="A103" s="58" t="s">
        <v>136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</row>
    <row r="104" spans="1:11" ht="18" customHeight="1">
      <c r="A104" s="56" t="s">
        <v>137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</row>
    <row r="105" spans="1:11" ht="18" customHeight="1">
      <c r="A105" s="56" t="s">
        <v>130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</row>
    <row r="106" spans="1:11" ht="21.05" customHeight="1">
      <c r="A106" s="60" t="s">
        <v>138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</row>
    <row r="107" spans="1:11" ht="16.149999999999999" customHeight="1">
      <c r="A107" s="56" t="s">
        <v>139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</row>
    <row r="108" spans="1:11" ht="18" customHeight="1">
      <c r="A108" s="56" t="s">
        <v>140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</row>
    <row r="109" spans="1:11" ht="21.05" customHeight="1">
      <c r="A109" s="56" t="s">
        <v>141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</row>
    <row r="111" spans="1:11" ht="15.65" customHeight="1">
      <c r="B111" s="3" t="s">
        <v>112</v>
      </c>
      <c r="C111" s="3"/>
      <c r="D111" s="3"/>
      <c r="E111" s="57" t="s">
        <v>117</v>
      </c>
      <c r="F111" s="57"/>
      <c r="G111" s="57"/>
    </row>
  </sheetData>
  <mergeCells count="73">
    <mergeCell ref="A109:K109"/>
    <mergeCell ref="E111:G111"/>
    <mergeCell ref="A103:K103"/>
    <mergeCell ref="A104:K104"/>
    <mergeCell ref="A105:K105"/>
    <mergeCell ref="A106:K106"/>
    <mergeCell ref="A107:K107"/>
    <mergeCell ref="A108:K108"/>
    <mergeCell ref="A99:H99"/>
    <mergeCell ref="A65:K65"/>
    <mergeCell ref="A68:K68"/>
    <mergeCell ref="A69:K69"/>
    <mergeCell ref="A79:K79"/>
    <mergeCell ref="A80:K80"/>
    <mergeCell ref="A81:K81"/>
    <mergeCell ref="A82:K82"/>
    <mergeCell ref="A84:K84"/>
    <mergeCell ref="A93:H93"/>
    <mergeCell ref="A95:H95"/>
    <mergeCell ref="A96:H96"/>
    <mergeCell ref="A64:K64"/>
    <mergeCell ref="A55:K55"/>
    <mergeCell ref="A56:K56"/>
    <mergeCell ref="A57:K57"/>
    <mergeCell ref="A58:K58"/>
    <mergeCell ref="A59:K59"/>
    <mergeCell ref="A60:K60"/>
    <mergeCell ref="A61:A62"/>
    <mergeCell ref="B61:B62"/>
    <mergeCell ref="C61:E61"/>
    <mergeCell ref="F61:H61"/>
    <mergeCell ref="I61:K61"/>
    <mergeCell ref="C53:E53"/>
    <mergeCell ref="F53:H53"/>
    <mergeCell ref="I53:K53"/>
    <mergeCell ref="C43:E43"/>
    <mergeCell ref="F43:H43"/>
    <mergeCell ref="I43:K43"/>
    <mergeCell ref="A46:K46"/>
    <mergeCell ref="C47:E47"/>
    <mergeCell ref="F47:H47"/>
    <mergeCell ref="I47:K47"/>
    <mergeCell ref="A49:K49"/>
    <mergeCell ref="C50:E50"/>
    <mergeCell ref="F50:H50"/>
    <mergeCell ref="I50:K50"/>
    <mergeCell ref="A52:K52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7130+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2020-05-21T12:11:53Z</cp:lastPrinted>
  <dcterms:created xsi:type="dcterms:W3CDTF">2019-07-18T07:25:18Z</dcterms:created>
  <dcterms:modified xsi:type="dcterms:W3CDTF">2020-05-29T06:36:35Z</dcterms:modified>
</cp:coreProperties>
</file>